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.sharepoint.com/sites/TXEnergyEfficiency/Shared Documents/02 EECRF/2024 EECRF - PY 2023/03 JAL Testimony and Exhibits/"/>
    </mc:Choice>
  </mc:AlternateContent>
  <xr:revisionPtr revIDLastSave="2" documentId="13_ncr:1_{168FD4CB-1B7A-49AE-9D1B-7DB6C1C9DF4B}" xr6:coauthVersionLast="47" xr6:coauthVersionMax="47" xr10:uidLastSave="{3C3A2B63-C95C-4044-93C1-90B128FBAE35}"/>
  <bookViews>
    <workbookView xWindow="-120" yWindow="-120" windowWidth="29040" windowHeight="15840" xr2:uid="{00000000-000D-0000-FFFF-FFFF00000000}"/>
  </bookViews>
  <sheets>
    <sheet name="JAL-4" sheetId="1" r:id="rId1"/>
  </sheets>
  <externalReferences>
    <externalReference r:id="rId2"/>
    <externalReference r:id="rId3"/>
  </externalReferences>
  <definedNames>
    <definedName name="DATE" localSheetId="0">#REF!</definedName>
    <definedName name="DATE">#REF!</definedName>
    <definedName name="Days" localSheetId="0">#REF!</definedName>
    <definedName name="Days">#REF!</definedName>
    <definedName name="DSLAF_A">[1]MODEL!$K$3137:$AC$3137</definedName>
    <definedName name="f" localSheetId="0">[2]COS!#REF!</definedName>
    <definedName name="f">[2]COS!#REF!</definedName>
    <definedName name="GS_SEC_SEASON_AGRI" localSheetId="0">#REF!</definedName>
    <definedName name="GS_SEC_SEASON_AGRI">#REF!</definedName>
    <definedName name="HTML_CodePage" hidden="1">1252</definedName>
    <definedName name="HTML_Control" hidden="1">{"'Sheet1'!$F$3","'Sheet1'!$A$13"}</definedName>
    <definedName name="HTML_Description" hidden="1">""</definedName>
    <definedName name="HTML_Email" hidden="1">""</definedName>
    <definedName name="HTML_Header" hidden="1">"Sheet1"</definedName>
    <definedName name="HTML_LastUpdate" hidden="1">"10/3/00"</definedName>
    <definedName name="HTML_LineAfter" hidden="1">FALSE</definedName>
    <definedName name="HTML_LineBefore" hidden="1">FALSE</definedName>
    <definedName name="HTML_Name" hidden="1">"Lynda Spencer"</definedName>
    <definedName name="HTML_OBDlg2" hidden="1">TRUE</definedName>
    <definedName name="HTML_OBDlg4" hidden="1">TRUE</definedName>
    <definedName name="HTML_OS" hidden="1">0</definedName>
    <definedName name="HTML_PathFile" hidden="1">"C:\My Documents\WEEKLY PROTOTYPE\member_net\products\stats\MyHTML.htm"</definedName>
    <definedName name="HTML_Title" hidden="1">"current week growth"</definedName>
    <definedName name="J">#REF!</definedName>
    <definedName name="L" localSheetId="0">#REF!</definedName>
    <definedName name="L">#REF!</definedName>
    <definedName name="log">#REF!</definedName>
    <definedName name="Nov" localSheetId="0">[2]COS!#REF!</definedName>
    <definedName name="Nov">[2]COS!#REF!</definedName>
    <definedName name="RLU_REFUND_AMT" localSheetId="0">#REF!</definedName>
    <definedName name="RLU_REFUND_AMT">#REF!</definedName>
    <definedName name="SGS_SEC_SEASON_AGRI" localSheetId="0">#REF!</definedName>
    <definedName name="SGS_SEC_SEASON_AGRI">#REF!</definedName>
    <definedName name="SITATO" localSheetId="0">[2]COS!#REF!</definedName>
    <definedName name="SITATO">[2]COS!#REF!</definedName>
    <definedName name="SITCALC" localSheetId="0">[2]COS!#REF!</definedName>
    <definedName name="SITCALC">[2]COS!#REF!</definedName>
    <definedName name="SITTO" localSheetId="0">[2]COS!#REF!</definedName>
    <definedName name="SITTO">[2]COS!#REF!</definedName>
    <definedName name="STAANITO" localSheetId="0">[2]COS!#REF!</definedName>
    <definedName name="STAANITO">[2]COS!#REF!</definedName>
    <definedName name="STATITO" localSheetId="0">[2]COS!#REF!</definedName>
    <definedName name="STATITO">[2]COS!#REF!</definedName>
    <definedName name="TAXMETHODS" localSheetId="0">[2]COS!#REF!</definedName>
    <definedName name="TAXMETHODS">[2]COS!#REF!</definedName>
    <definedName name="TM1ADEPR" localSheetId="0">[2]COS!#REF!</definedName>
    <definedName name="TM1ADEPR">[2]COS!#REF!</definedName>
    <definedName name="TM1AFDC" localSheetId="0">[2]COS!#REF!</definedName>
    <definedName name="TM1AFDC">[2]COS!#REF!</definedName>
    <definedName name="TM1AMEDNA" localSheetId="0">[2]COS!#REF!</definedName>
    <definedName name="TM1AMEDNA">[2]COS!#REF!</definedName>
    <definedName name="TM1BD" localSheetId="0">[2]COS!#REF!</definedName>
    <definedName name="TM1BD">[2]COS!#REF!</definedName>
    <definedName name="TM1CIAC" localSheetId="0">[2]COS!#REF!</definedName>
    <definedName name="TM1CIAC">[2]COS!#REF!</definedName>
    <definedName name="TM1COR" localSheetId="0">[2]COS!#REF!</definedName>
    <definedName name="TM1COR">[2]COS!#REF!</definedName>
    <definedName name="TM1DRR" localSheetId="0">[2]COS!#REF!</definedName>
    <definedName name="TM1DRR">[2]COS!#REF!</definedName>
    <definedName name="TM1DTAOD" localSheetId="0">[2]COS!#REF!</definedName>
    <definedName name="TM1DTAOD">[2]COS!#REF!</definedName>
    <definedName name="TM1DTLD" localSheetId="0">[2]COS!#REF!</definedName>
    <definedName name="TM1DTLD">[2]COS!#REF!</definedName>
    <definedName name="TM1EDFIT" localSheetId="0">[2]COS!#REF!</definedName>
    <definedName name="TM1EDFIT">[2]COS!#REF!</definedName>
    <definedName name="TM1ER" localSheetId="0">[2]COS!#REF!</definedName>
    <definedName name="TM1ER">[2]COS!#REF!</definedName>
    <definedName name="TM1GT" localSheetId="0">[2]COS!#REF!</definedName>
    <definedName name="TM1GT">[2]COS!#REF!</definedName>
    <definedName name="TM1LAGU" localSheetId="0">[2]COS!#REF!</definedName>
    <definedName name="TM1LAGU">[2]COS!#REF!</definedName>
    <definedName name="TM1N6SU" localSheetId="0">[2]COS!#REF!</definedName>
    <definedName name="TM1N6SU">[2]COS!#REF!</definedName>
    <definedName name="TM1NB" localSheetId="0">[2]COS!#REF!</definedName>
    <definedName name="TM1NB">[2]COS!#REF!</definedName>
    <definedName name="TM1NDEC" localSheetId="0">[2]COS!#REF!</definedName>
    <definedName name="TM1NDEC">[2]COS!#REF!</definedName>
    <definedName name="TM1NF" localSheetId="0">[2]COS!#REF!</definedName>
    <definedName name="TM1NF">[2]COS!#REF!</definedName>
    <definedName name="TM1NF2" localSheetId="0">[2]COS!#REF!</definedName>
    <definedName name="TM1NF2">[2]COS!#REF!</definedName>
    <definedName name="TM1NNTD" localSheetId="0">[2]COS!#REF!</definedName>
    <definedName name="TM1NNTD">[2]COS!#REF!</definedName>
    <definedName name="TM1OOR" localSheetId="0">[2]COS!#REF!</definedName>
    <definedName name="TM1OOR">[2]COS!#REF!</definedName>
    <definedName name="TM1OPEB" localSheetId="0">[2]COS!#REF!</definedName>
    <definedName name="TM1OPEB">[2]COS!#REF!</definedName>
    <definedName name="TM1PCF" localSheetId="0">[2]COS!#REF!</definedName>
    <definedName name="TM1PCF">[2]COS!#REF!</definedName>
    <definedName name="TM1PI" localSheetId="0">[2]COS!#REF!</definedName>
    <definedName name="TM1PI">[2]COS!#REF!</definedName>
    <definedName name="TM1RB" localSheetId="0">[2]COS!#REF!</definedName>
    <definedName name="TM1RB">[2]COS!#REF!</definedName>
    <definedName name="TM1RBS" localSheetId="0">[2]COS!#REF!</definedName>
    <definedName name="TM1RBS">[2]COS!#REF!</definedName>
    <definedName name="TM1TARBA" localSheetId="0">[2]COS!#REF!</definedName>
    <definedName name="TM1TARBA">[2]COS!#REF!</definedName>
    <definedName name="TM1TID" localSheetId="0">[2]COS!#REF!</definedName>
    <definedName name="TM1TID">[2]COS!#REF!</definedName>
    <definedName name="TM1TNGL" localSheetId="0">[2]COS!#REF!</definedName>
    <definedName name="TM1TNGL">[2]COS!#REF!</definedName>
    <definedName name="TM1TPD" localSheetId="0">[2]COS!#REF!</definedName>
    <definedName name="TM1TPD">[2]COS!#REF!</definedName>
    <definedName name="TMI1EAOD" localSheetId="0">[2]COS!#REF!</definedName>
    <definedName name="TMI1EAOD">[2]COS!#REF!</definedName>
    <definedName name="TMIDTLDT" localSheetId="0">[2]COS!#REF!</definedName>
    <definedName name="TMIDTLDT">[2]COS!#REF!</definedName>
    <definedName name="TMITT" localSheetId="0">[2]COS!#REF!</definedName>
    <definedName name="TMITT">[2]COS!#REF!</definedName>
    <definedName name="Weather" localSheetId="0">#REF!</definedName>
    <definedName name="Weath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E7" i="1" l="1"/>
  <c r="F7" i="1" s="1"/>
  <c r="E8" i="1"/>
  <c r="E9" i="1"/>
  <c r="E10" i="1"/>
  <c r="E11" i="1"/>
  <c r="E12" i="1"/>
  <c r="E13" i="1"/>
  <c r="E14" i="1"/>
  <c r="E15" i="1"/>
  <c r="E16" i="1"/>
  <c r="F16" i="1" s="1"/>
  <c r="E17" i="1"/>
  <c r="E18" i="1"/>
  <c r="B19" i="1"/>
  <c r="F8" i="1" l="1"/>
  <c r="F9" i="1" s="1"/>
  <c r="F10" i="1" s="1"/>
  <c r="F11" i="1" s="1"/>
  <c r="F12" i="1" s="1"/>
  <c r="F13" i="1" s="1"/>
  <c r="F14" i="1" s="1"/>
  <c r="F15" i="1" s="1"/>
  <c r="F17" i="1"/>
  <c r="F18" i="1" s="1"/>
</calcChain>
</file>

<file path=xl/sharedStrings.xml><?xml version="1.0" encoding="utf-8"?>
<sst xmlns="http://schemas.openxmlformats.org/spreadsheetml/2006/main" count="4" uniqueCount="4">
  <si>
    <t>Exhibit JAL - 4</t>
  </si>
  <si>
    <t>Entergy Texas, Inc.</t>
  </si>
  <si>
    <t>2023 Energy Efficiency Program Revenue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</si>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</sst>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\(&quot;$&quot;#,##0.00\)"/>
    <numFmt numFmtId="165" formatCode="[$-409]mmm\-yy;@"/>
    <numFmt numFmtId="166" formatCode="_ * #,##0_ ;_ * \-#,##0_ ;_ * &quot;-&quot;_ ;_ @_ "/>
    <numFmt numFmtId="167" formatCode="_ * #,##0.00_ ;_ * \-#,##0.00_ ;_ * &quot;-&quot;??_ ;_ @_ "/>
  </numFmts>
  <fonts count="18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</borders>
  <cellStyleXfs count="59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38" fontId="6" fillId="0" borderId="0" applyNumberFormat="0" applyFont="0" applyFill="0" applyAlignment="0"/>
    <xf numFmtId="38" fontId="6" fillId="0" borderId="0" applyNumberFormat="0" applyFont="0" applyFill="0" applyAlignment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9" fillId="2" borderId="2" applyNumberFormat="0" applyProtection="0">
      <alignment vertical="center"/>
    </xf>
    <xf numFmtId="4" fontId="10" fillId="2" borderId="2" applyNumberFormat="0" applyProtection="0">
      <alignment vertical="center"/>
    </xf>
    <xf numFmtId="4" fontId="11" fillId="2" borderId="2" applyNumberFormat="0" applyProtection="0">
      <alignment horizontal="left" vertical="center"/>
    </xf>
    <xf numFmtId="0" fontId="12" fillId="2" borderId="2" applyNumberFormat="0" applyProtection="0">
      <alignment horizontal="left" vertical="top" indent="1"/>
    </xf>
    <xf numFmtId="4" fontId="11" fillId="3" borderId="0" applyNumberFormat="0" applyProtection="0">
      <alignment horizontal="left" vertical="center"/>
    </xf>
    <xf numFmtId="4" fontId="11" fillId="4" borderId="2" applyNumberFormat="0" applyProtection="0">
      <alignment horizontal="right" vertical="center"/>
    </xf>
    <xf numFmtId="4" fontId="11" fillId="5" borderId="2" applyNumberFormat="0" applyProtection="0">
      <alignment horizontal="right" vertical="center"/>
    </xf>
    <xf numFmtId="4" fontId="11" fillId="6" borderId="2" applyNumberFormat="0" applyProtection="0">
      <alignment horizontal="right" vertical="center"/>
    </xf>
    <xf numFmtId="4" fontId="11" fillId="7" borderId="2" applyNumberFormat="0" applyProtection="0">
      <alignment horizontal="right" vertical="center"/>
    </xf>
    <xf numFmtId="4" fontId="11" fillId="8" borderId="2" applyNumberFormat="0" applyProtection="0">
      <alignment horizontal="right" vertical="center"/>
    </xf>
    <xf numFmtId="4" fontId="11" fillId="9" borderId="2" applyNumberFormat="0" applyProtection="0">
      <alignment horizontal="right" vertical="center"/>
    </xf>
    <xf numFmtId="4" fontId="11" fillId="10" borderId="2" applyNumberFormat="0" applyProtection="0">
      <alignment horizontal="right" vertical="center"/>
    </xf>
    <xf numFmtId="4" fontId="11" fillId="11" borderId="2" applyNumberFormat="0" applyProtection="0">
      <alignment horizontal="right" vertical="center"/>
    </xf>
    <xf numFmtId="4" fontId="11" fillId="12" borderId="2" applyNumberFormat="0" applyProtection="0">
      <alignment horizontal="right" vertical="center"/>
    </xf>
    <xf numFmtId="4" fontId="9" fillId="13" borderId="3" applyNumberFormat="0" applyProtection="0">
      <alignment horizontal="left" vertical="center"/>
    </xf>
    <xf numFmtId="4" fontId="9" fillId="14" borderId="0" applyNumberFormat="0" applyProtection="0">
      <alignment horizontal="left" vertical="center"/>
    </xf>
    <xf numFmtId="4" fontId="9" fillId="3" borderId="0" applyNumberFormat="0" applyProtection="0">
      <alignment horizontal="left" vertical="center"/>
    </xf>
    <xf numFmtId="4" fontId="11" fillId="14" borderId="2" applyNumberFormat="0" applyProtection="0">
      <alignment horizontal="right" vertical="center"/>
    </xf>
    <xf numFmtId="4" fontId="5" fillId="14" borderId="0" applyNumberFormat="0" applyProtection="0">
      <alignment horizontal="left" vertical="center"/>
    </xf>
    <xf numFmtId="4" fontId="5" fillId="3" borderId="0" applyNumberFormat="0" applyProtection="0">
      <alignment horizontal="left" vertical="center"/>
    </xf>
    <xf numFmtId="0" fontId="7" fillId="3" borderId="2" applyNumberFormat="0" applyProtection="0">
      <alignment horizontal="left" vertical="center" indent="1"/>
    </xf>
    <xf numFmtId="0" fontId="7" fillId="3" borderId="2" applyNumberFormat="0" applyProtection="0">
      <alignment horizontal="left" vertical="top" indent="1"/>
    </xf>
    <xf numFmtId="0" fontId="7" fillId="15" borderId="2" applyNumberFormat="0" applyProtection="0">
      <alignment horizontal="left" vertical="center" indent="1"/>
    </xf>
    <xf numFmtId="0" fontId="7" fillId="15" borderId="2" applyNumberFormat="0" applyProtection="0">
      <alignment horizontal="left" vertical="top" indent="1"/>
    </xf>
    <xf numFmtId="0" fontId="7" fillId="14" borderId="2" applyNumberFormat="0" applyProtection="0">
      <alignment horizontal="left" vertical="center" indent="1"/>
    </xf>
    <xf numFmtId="0" fontId="7" fillId="14" borderId="2" applyNumberFormat="0" applyProtection="0">
      <alignment horizontal="left" vertical="top" indent="1"/>
    </xf>
    <xf numFmtId="0" fontId="7" fillId="16" borderId="2" applyNumberFormat="0" applyProtection="0">
      <alignment horizontal="left" vertical="center" indent="1"/>
    </xf>
    <xf numFmtId="0" fontId="7" fillId="16" borderId="2" applyNumberFormat="0" applyProtection="0">
      <alignment horizontal="left" vertical="top" indent="1"/>
    </xf>
    <xf numFmtId="4" fontId="11" fillId="16" borderId="2" applyNumberFormat="0" applyProtection="0">
      <alignment vertical="center"/>
    </xf>
    <xf numFmtId="4" fontId="13" fillId="16" borderId="2" applyNumberFormat="0" applyProtection="0">
      <alignment vertical="center"/>
    </xf>
    <xf numFmtId="4" fontId="9" fillId="14" borderId="4" applyNumberFormat="0" applyProtection="0">
      <alignment horizontal="left" vertical="center"/>
    </xf>
    <xf numFmtId="0" fontId="5" fillId="17" borderId="2" applyNumberFormat="0" applyProtection="0">
      <alignment horizontal="left" vertical="top" indent="1"/>
    </xf>
    <xf numFmtId="4" fontId="11" fillId="16" borderId="2" applyNumberFormat="0" applyProtection="0">
      <alignment horizontal="right" vertical="center"/>
    </xf>
    <xf numFmtId="4" fontId="13" fillId="16" borderId="2" applyNumberFormat="0" applyProtection="0">
      <alignment horizontal="right" vertical="center"/>
    </xf>
    <xf numFmtId="4" fontId="9" fillId="14" borderId="2" applyNumberFormat="0" applyProtection="0">
      <alignment horizontal="left" vertical="center"/>
    </xf>
    <xf numFmtId="0" fontId="5" fillId="15" borderId="2" applyNumberFormat="0" applyProtection="0">
      <alignment horizontal="left" vertical="top" indent="1"/>
    </xf>
    <xf numFmtId="4" fontId="14" fillId="15" borderId="4" applyNumberFormat="0" applyProtection="0">
      <alignment horizontal="left" vertical="center"/>
    </xf>
    <xf numFmtId="4" fontId="15" fillId="16" borderId="2" applyNumberFormat="0" applyProtection="0">
      <alignment horizontal="right" vertical="center"/>
    </xf>
    <xf numFmtId="0" fontId="1" fillId="0" borderId="0"/>
  </cellStyleXfs>
  <cellXfs count="17">
    <xf numFmtId="0" fontId="0" fillId="0" borderId="0" xfId="0"/>
    <xf numFmtId="0" fontId="4" fillId="0" borderId="0" xfId="0" quotePrefix="1" applyFont="1" applyAlignment="1">
      <alignment horizontal="left"/>
    </xf>
    <xf numFmtId="0" fontId="4" fillId="0" borderId="0" xfId="0" applyFont="1"/>
    <xf numFmtId="0" fontId="16" fillId="0" borderId="0" xfId="0" applyFont="1"/>
    <xf numFmtId="0" fontId="17" fillId="0" borderId="0" xfId="0" applyFont="1"/>
    <xf numFmtId="43" fontId="17" fillId="0" borderId="0" xfId="0" applyNumberFormat="1" applyFont="1"/>
    <xf numFmtId="43" fontId="17" fillId="0" borderId="0" xfId="3" applyFont="1" applyFill="1"/>
    <xf numFmtId="43" fontId="17" fillId="0" borderId="0" xfId="1" applyFont="1"/>
    <xf numFmtId="43" fontId="17" fillId="0" borderId="0" xfId="0" applyNumberFormat="1" applyFont="1" applyFill="1"/>
    <xf numFmtId="43" fontId="17" fillId="0" borderId="0" xfId="1" applyFont="1" applyFill="1"/>
    <xf numFmtId="0" fontId="17" fillId="0" borderId="0" xfId="0" applyFont="1" applyFill="1"/>
    <xf numFmtId="43" fontId="17" fillId="0" borderId="1" xfId="1" applyFont="1" applyBorder="1"/>
    <xf numFmtId="43" fontId="16" fillId="0" borderId="0" xfId="0" applyNumberFormat="1" applyFont="1"/>
    <xf numFmtId="0" fontId="5" fillId="0" borderId="0" xfId="2" applyFont="1" applyFill="1" applyBorder="1" applyAlignment="1">
      <alignment horizontal="center"/>
    </xf>
    <xf numFmtId="164" fontId="5" fillId="0" borderId="0" xfId="2" applyNumberFormat="1" applyFont="1" applyFill="1" applyBorder="1" applyAlignment="1">
      <alignment horizontal="right" wrapText="1"/>
    </xf>
    <xf numFmtId="165" fontId="7" fillId="0" borderId="0" xfId="0" applyNumberFormat="1" applyFont="1" applyFill="1" applyAlignment="1">
      <alignment horizontal="center"/>
    </xf>
    <xf numFmtId="0" fontId="17" fillId="0" borderId="0" xfId="0" applyFont="1" applyAlignment="1">
      <alignment horizontal="center"/>
    </xf>
  </cellXfs>
  <cellStyles count="59">
    <cellStyle name="_x0010_“+ˆÉ•?pý¤" xfId="5" xr:uid="{00000000-0005-0000-0000-000000000000}"/>
    <cellStyle name="Comma" xfId="1" builtinId="3"/>
    <cellStyle name="Comma 2" xfId="3" xr:uid="{00000000-0005-0000-0000-000002000000}"/>
    <cellStyle name="Comma 3" xfId="6" xr:uid="{00000000-0005-0000-0000-000003000000}"/>
    <cellStyle name="Currency 2" xfId="7" xr:uid="{00000000-0005-0000-0000-000004000000}"/>
    <cellStyle name="Currency 3" xfId="8" xr:uid="{00000000-0005-0000-0000-000005000000}"/>
    <cellStyle name="DON'S STYLE" xfId="9" xr:uid="{00000000-0005-0000-0000-000006000000}"/>
    <cellStyle name="DON'S STYLE 2" xfId="10" xr:uid="{00000000-0005-0000-0000-000007000000}"/>
    <cellStyle name="Millares [0]_2AV_M_M " xfId="11" xr:uid="{00000000-0005-0000-0000-000008000000}"/>
    <cellStyle name="Millares_2AV_M_M " xfId="12" xr:uid="{00000000-0005-0000-0000-000009000000}"/>
    <cellStyle name="Moneda [0]_2AV_M_M " xfId="13" xr:uid="{00000000-0005-0000-0000-00000A000000}"/>
    <cellStyle name="Moneda_2AV_M_M " xfId="14" xr:uid="{00000000-0005-0000-0000-00000B000000}"/>
    <cellStyle name="Normal" xfId="0" builtinId="0"/>
    <cellStyle name="Normal 2" xfId="4" xr:uid="{00000000-0005-0000-0000-00000D000000}"/>
    <cellStyle name="Normal 2 2" xfId="15" xr:uid="{00000000-0005-0000-0000-00000E000000}"/>
    <cellStyle name="Normal 3" xfId="16" xr:uid="{00000000-0005-0000-0000-00000F000000}"/>
    <cellStyle name="Normal 3 2" xfId="58" xr:uid="{00000000-0005-0000-0000-000010000000}"/>
    <cellStyle name="Normal 4" xfId="17" xr:uid="{00000000-0005-0000-0000-000011000000}"/>
    <cellStyle name="Normal_Schedule" xfId="2" xr:uid="{00000000-0005-0000-0000-000012000000}"/>
    <cellStyle name="Percent 2" xfId="18" xr:uid="{00000000-0005-0000-0000-000013000000}"/>
    <cellStyle name="PSDec" xfId="19" xr:uid="{00000000-0005-0000-0000-000014000000}"/>
    <cellStyle name="SAPBEXaggData" xfId="20" xr:uid="{00000000-0005-0000-0000-000015000000}"/>
    <cellStyle name="SAPBEXaggDataEmph" xfId="21" xr:uid="{00000000-0005-0000-0000-000016000000}"/>
    <cellStyle name="SAPBEXaggItem" xfId="22" xr:uid="{00000000-0005-0000-0000-000017000000}"/>
    <cellStyle name="SAPBEXaggItemX" xfId="23" xr:uid="{00000000-0005-0000-0000-000018000000}"/>
    <cellStyle name="SAPBEXchaText" xfId="24" xr:uid="{00000000-0005-0000-0000-000019000000}"/>
    <cellStyle name="SAPBEXexcBad7" xfId="25" xr:uid="{00000000-0005-0000-0000-00001A000000}"/>
    <cellStyle name="SAPBEXexcBad8" xfId="26" xr:uid="{00000000-0005-0000-0000-00001B000000}"/>
    <cellStyle name="SAPBEXexcBad9" xfId="27" xr:uid="{00000000-0005-0000-0000-00001C000000}"/>
    <cellStyle name="SAPBEXexcCritical4" xfId="28" xr:uid="{00000000-0005-0000-0000-00001D000000}"/>
    <cellStyle name="SAPBEXexcCritical5" xfId="29" xr:uid="{00000000-0005-0000-0000-00001E000000}"/>
    <cellStyle name="SAPBEXexcCritical6" xfId="30" xr:uid="{00000000-0005-0000-0000-00001F000000}"/>
    <cellStyle name="SAPBEXexcGood1" xfId="31" xr:uid="{00000000-0005-0000-0000-000020000000}"/>
    <cellStyle name="SAPBEXexcGood2" xfId="32" xr:uid="{00000000-0005-0000-0000-000021000000}"/>
    <cellStyle name="SAPBEXexcGood3" xfId="33" xr:uid="{00000000-0005-0000-0000-000022000000}"/>
    <cellStyle name="SAPBEXfilterDrill" xfId="34" xr:uid="{00000000-0005-0000-0000-000023000000}"/>
    <cellStyle name="SAPBEXfilterItem" xfId="35" xr:uid="{00000000-0005-0000-0000-000024000000}"/>
    <cellStyle name="SAPBEXfilterText" xfId="36" xr:uid="{00000000-0005-0000-0000-000025000000}"/>
    <cellStyle name="SAPBEXformats" xfId="37" xr:uid="{00000000-0005-0000-0000-000026000000}"/>
    <cellStyle name="SAPBEXheaderItem" xfId="38" xr:uid="{00000000-0005-0000-0000-000027000000}"/>
    <cellStyle name="SAPBEXheaderText" xfId="39" xr:uid="{00000000-0005-0000-0000-000028000000}"/>
    <cellStyle name="SAPBEXHLevel0" xfId="40" xr:uid="{00000000-0005-0000-0000-000029000000}"/>
    <cellStyle name="SAPBEXHLevel0X" xfId="41" xr:uid="{00000000-0005-0000-0000-00002A000000}"/>
    <cellStyle name="SAPBEXHLevel1" xfId="42" xr:uid="{00000000-0005-0000-0000-00002B000000}"/>
    <cellStyle name="SAPBEXHLevel1X" xfId="43" xr:uid="{00000000-0005-0000-0000-00002C000000}"/>
    <cellStyle name="SAPBEXHLevel2" xfId="44" xr:uid="{00000000-0005-0000-0000-00002D000000}"/>
    <cellStyle name="SAPBEXHLevel2X" xfId="45" xr:uid="{00000000-0005-0000-0000-00002E000000}"/>
    <cellStyle name="SAPBEXHLevel3" xfId="46" xr:uid="{00000000-0005-0000-0000-00002F000000}"/>
    <cellStyle name="SAPBEXHLevel3X" xfId="47" xr:uid="{00000000-0005-0000-0000-000030000000}"/>
    <cellStyle name="SAPBEXresData" xfId="48" xr:uid="{00000000-0005-0000-0000-000031000000}"/>
    <cellStyle name="SAPBEXresDataEmph" xfId="49" xr:uid="{00000000-0005-0000-0000-000032000000}"/>
    <cellStyle name="SAPBEXresItem" xfId="50" xr:uid="{00000000-0005-0000-0000-000033000000}"/>
    <cellStyle name="SAPBEXresItemX" xfId="51" xr:uid="{00000000-0005-0000-0000-000034000000}"/>
    <cellStyle name="SAPBEXstdData" xfId="52" xr:uid="{00000000-0005-0000-0000-000035000000}"/>
    <cellStyle name="SAPBEXstdDataEmph" xfId="53" xr:uid="{00000000-0005-0000-0000-000036000000}"/>
    <cellStyle name="SAPBEXstdItem" xfId="54" xr:uid="{00000000-0005-0000-0000-000037000000}"/>
    <cellStyle name="SAPBEXstdItemX" xfId="55" xr:uid="{00000000-0005-0000-0000-000038000000}"/>
    <cellStyle name="SAPBEXtitle" xfId="56" xr:uid="{00000000-0005-0000-0000-000039000000}"/>
    <cellStyle name="SAPBEXundefined" xfId="57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chnel\AppData\Local\Microsoft\Windows\Temporary%20Internet%20Files\Content.Outlook\XVRXXLTM\REGSUPP\EGSL-2002%20Test%20Year\COS\EGSI-LA%20Test%20Year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eschnel\AppData\Local\Microsoft\Windows\Temporary%20Internet%20Files\Content.Outlook\XVRXXLTM\Documents%20and%20Settings\mtalkin\Local%20Settings\Temporary%20Internet%20Files\OLK5\RFI%20Response\EGSI-T_033104TestYear_123104_Storm_Damage_Factors_by_class.xls?DD6D7026" TargetMode="External"/><Relationship Id="rId1" Type="http://schemas.openxmlformats.org/officeDocument/2006/relationships/externalLinkPath" Target="file:///\\DD6D7026\EGSI-T_033104TestYear_123104_Storm_Damage_Factors_by_cla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"/>
      <sheetName val="WORK CASH - ADJ 12"/>
      <sheetName val="WC CALC"/>
      <sheetName val="WC INPUT"/>
      <sheetName val="INT SYNC - ADJ 15"/>
      <sheetName val="Funct Rev Req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"/>
      <sheetName val="ADJ12 WORK CASH"/>
      <sheetName val="WC Calculation"/>
      <sheetName val="WC - Input"/>
      <sheetName val="ADJ15 INT SYNC"/>
      <sheetName val="Functional Revenue Requiremen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zoomScaleNormal="100" workbookViewId="0">
      <selection activeCell="A4" sqref="A4"/>
    </sheetView>
  </sheetViews>
  <sheetFormatPr defaultColWidth="9.140625" defaultRowHeight="12.75" x14ac:dyDescent="0.2"/>
  <cols>
    <col min="1" max="1" width="25.85546875" style="4" customWidth="1"/>
    <col min="2" max="2" width="17.85546875" style="4" hidden="1" customWidth="1"/>
    <col min="3" max="3" width="22.7109375" style="4" customWidth="1"/>
    <col min="4" max="4" width="11.5703125" style="4" customWidth="1"/>
    <col min="5" max="5" width="14.5703125" style="4" hidden="1" customWidth="1"/>
    <col min="6" max="6" width="22.140625" style="4" hidden="1" customWidth="1"/>
    <col min="7" max="7" width="14" style="4" bestFit="1" customWidth="1"/>
    <col min="8" max="8" width="12.28515625" style="4" bestFit="1" customWidth="1"/>
    <col min="9" max="12" width="9.140625" style="4"/>
    <col min="13" max="15" width="16.7109375" style="4" customWidth="1"/>
    <col min="16" max="16384" width="9.140625" style="4"/>
  </cols>
  <sheetData>
    <row r="1" spans="1:8" x14ac:dyDescent="0.2">
      <c r="A1" s="3" t="s">
        <v>0</v>
      </c>
    </row>
    <row r="2" spans="1:8" x14ac:dyDescent="0.2">
      <c r="A2" s="1" t="s">
        <v>1</v>
      </c>
      <c r="D2" s="13"/>
    </row>
    <row r="3" spans="1:8" x14ac:dyDescent="0.2">
      <c r="A3" s="1" t="s">
        <v>2</v>
      </c>
      <c r="D3" s="14"/>
    </row>
    <row r="4" spans="1:8" x14ac:dyDescent="0.2">
      <c r="A4" s="1"/>
      <c r="D4" s="14"/>
    </row>
    <row r="5" spans="1:8" x14ac:dyDescent="0.2">
      <c r="D5" s="14"/>
    </row>
    <row r="6" spans="1:8" x14ac:dyDescent="0.2">
      <c r="A6" s="2"/>
      <c r="D6" s="14"/>
    </row>
    <row r="7" spans="1:8" x14ac:dyDescent="0.2">
      <c r="A7" s="15">
        <v>44927</v>
      </c>
      <c r="B7" s="9" t="e">
        <v>#REF!</v>
      </c>
      <c r="C7" s="6">
        <v>1068685.54</v>
      </c>
      <c r="E7" s="8" t="e">
        <f t="shared" ref="E7:E17" si="0">C7-B7</f>
        <v>#REF!</v>
      </c>
      <c r="F7" s="5" t="e">
        <f>+#REF!+E7</f>
        <v>#REF!</v>
      </c>
    </row>
    <row r="8" spans="1:8" x14ac:dyDescent="0.2">
      <c r="A8" s="15">
        <v>44958</v>
      </c>
      <c r="B8" s="7" t="e">
        <v>#REF!</v>
      </c>
      <c r="C8" s="5">
        <v>957160.15999999992</v>
      </c>
      <c r="E8" s="8" t="e">
        <f t="shared" si="0"/>
        <v>#REF!</v>
      </c>
      <c r="F8" s="5" t="e">
        <f>+F7+E8</f>
        <v>#REF!</v>
      </c>
    </row>
    <row r="9" spans="1:8" x14ac:dyDescent="0.2">
      <c r="A9" s="15">
        <v>44986</v>
      </c>
      <c r="B9" s="7" t="e">
        <v>#REF!</v>
      </c>
      <c r="C9" s="5">
        <v>880868.34000000008</v>
      </c>
      <c r="E9" s="8" t="e">
        <f t="shared" si="0"/>
        <v>#REF!</v>
      </c>
      <c r="F9" s="5" t="e">
        <f t="shared" ref="F9:F18" si="1">+F8+E9</f>
        <v>#REF!</v>
      </c>
      <c r="G9" s="5"/>
    </row>
    <row r="10" spans="1:8" x14ac:dyDescent="0.2">
      <c r="A10" s="15">
        <v>45017</v>
      </c>
      <c r="B10" s="7" t="e">
        <v>#REF!</v>
      </c>
      <c r="C10" s="5">
        <v>831676.29</v>
      </c>
      <c r="E10" s="8" t="e">
        <f t="shared" si="0"/>
        <v>#REF!</v>
      </c>
      <c r="F10" s="5" t="e">
        <f t="shared" si="1"/>
        <v>#REF!</v>
      </c>
      <c r="H10" s="5"/>
    </row>
    <row r="11" spans="1:8" x14ac:dyDescent="0.2">
      <c r="A11" s="15">
        <v>45047</v>
      </c>
      <c r="B11" s="7" t="e">
        <v>#REF!</v>
      </c>
      <c r="C11" s="5">
        <v>900646.22</v>
      </c>
      <c r="E11" s="8" t="e">
        <f t="shared" si="0"/>
        <v>#REF!</v>
      </c>
      <c r="F11" s="5" t="e">
        <f t="shared" si="1"/>
        <v>#REF!</v>
      </c>
    </row>
    <row r="12" spans="1:8" x14ac:dyDescent="0.2">
      <c r="A12" s="15">
        <v>45078</v>
      </c>
      <c r="B12" s="5" t="e">
        <v>#REF!</v>
      </c>
      <c r="C12" s="5">
        <v>1182589.42</v>
      </c>
      <c r="E12" s="8" t="e">
        <f t="shared" si="0"/>
        <v>#REF!</v>
      </c>
      <c r="F12" s="5" t="e">
        <f t="shared" si="1"/>
        <v>#REF!</v>
      </c>
    </row>
    <row r="13" spans="1:8" x14ac:dyDescent="0.2">
      <c r="A13" s="15">
        <v>45108</v>
      </c>
      <c r="B13" s="5" t="e">
        <v>#REF!</v>
      </c>
      <c r="C13" s="5">
        <v>1475501.93</v>
      </c>
      <c r="E13" s="8" t="e">
        <f t="shared" si="0"/>
        <v>#REF!</v>
      </c>
      <c r="F13" s="5" t="e">
        <f t="shared" si="1"/>
        <v>#REF!</v>
      </c>
    </row>
    <row r="14" spans="1:8" x14ac:dyDescent="0.2">
      <c r="A14" s="15">
        <v>45139</v>
      </c>
      <c r="B14" s="5" t="e">
        <v>#REF!</v>
      </c>
      <c r="C14" s="5">
        <v>1588374.8</v>
      </c>
      <c r="E14" s="8" t="e">
        <f t="shared" si="0"/>
        <v>#REF!</v>
      </c>
      <c r="F14" s="5" t="e">
        <f t="shared" si="1"/>
        <v>#REF!</v>
      </c>
    </row>
    <row r="15" spans="1:8" x14ac:dyDescent="0.2">
      <c r="A15" s="15">
        <v>45170</v>
      </c>
      <c r="B15" s="8" t="e">
        <v>#REF!</v>
      </c>
      <c r="C15" s="8">
        <v>1598188.71</v>
      </c>
      <c r="D15" s="10"/>
      <c r="E15" s="8" t="e">
        <f t="shared" si="0"/>
        <v>#REF!</v>
      </c>
      <c r="F15" s="5" t="e">
        <f t="shared" si="1"/>
        <v>#REF!</v>
      </c>
    </row>
    <row r="16" spans="1:8" x14ac:dyDescent="0.2">
      <c r="A16" s="15">
        <v>45200</v>
      </c>
      <c r="B16" s="7" t="e">
        <v>#REF!</v>
      </c>
      <c r="C16" s="8">
        <v>1169161.54</v>
      </c>
      <c r="E16" s="8" t="e">
        <f t="shared" si="0"/>
        <v>#REF!</v>
      </c>
      <c r="F16" s="5" t="e">
        <f>+#REF!+E16</f>
        <v>#REF!</v>
      </c>
    </row>
    <row r="17" spans="1:6" x14ac:dyDescent="0.2">
      <c r="A17" s="15">
        <v>45231</v>
      </c>
      <c r="B17" s="7" t="e">
        <v>#REF!</v>
      </c>
      <c r="C17" s="5">
        <v>924416.74</v>
      </c>
      <c r="E17" s="8" t="e">
        <f t="shared" si="0"/>
        <v>#REF!</v>
      </c>
      <c r="F17" s="5" t="e">
        <f t="shared" si="1"/>
        <v>#REF!</v>
      </c>
    </row>
    <row r="18" spans="1:6" x14ac:dyDescent="0.2">
      <c r="A18" s="15">
        <v>45261</v>
      </c>
      <c r="B18" s="11" t="e">
        <v>#REF!</v>
      </c>
      <c r="C18" s="5">
        <v>908412.13</v>
      </c>
      <c r="E18" s="8" t="e">
        <f>C18-B18</f>
        <v>#REF!</v>
      </c>
      <c r="F18" s="5" t="e">
        <f t="shared" si="1"/>
        <v>#REF!</v>
      </c>
    </row>
    <row r="19" spans="1:6" x14ac:dyDescent="0.2">
      <c r="A19" s="16" t="s">
        <v>3</v>
      </c>
      <c r="B19" s="12" t="e">
        <f>SUM(B7:B18)</f>
        <v>#REF!</v>
      </c>
      <c r="C19" s="12">
        <f>SUM(C7:C18)</f>
        <v>13485681.82</v>
      </c>
    </row>
    <row r="20" spans="1:6" x14ac:dyDescent="0.2">
      <c r="F20" s="5"/>
    </row>
    <row r="21" spans="1:6" x14ac:dyDescent="0.2">
      <c r="F21" s="5"/>
    </row>
    <row r="22" spans="1:6" x14ac:dyDescent="0.2">
      <c r="F22" s="5"/>
    </row>
  </sheetData>
  <pageMargins left="0.7" right="0.7" top="0.75" bottom="0.75" header="0.3" footer="0.3"/>
  <pageSetup orientation="portrait" r:id="rId1"/>
  <headerFooter>
    <oddHeader>&amp;R&amp;"Times New Roman,Regular"Docket No. 56544
Exhibit JAL-4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78914301A0A446AFEE9EC806BE5346" ma:contentTypeVersion="14" ma:contentTypeDescription="Create a new document." ma:contentTypeScope="" ma:versionID="738f5c17058bb7c98f3c90128d723d4f">
  <xsd:schema xmlns:xsd="http://www.w3.org/2001/XMLSchema" xmlns:xs="http://www.w3.org/2001/XMLSchema" xmlns:p="http://schemas.microsoft.com/office/2006/metadata/properties" xmlns:ns2="946a19a0-b3f0-43f4-8b54-3dac78f1a0fd" xmlns:ns3="1b8276b3-3cac-4d9d-858a-e1601d06e1ca" targetNamespace="http://schemas.microsoft.com/office/2006/metadata/properties" ma:root="true" ma:fieldsID="e9b583cdf56f83f3c70b8e13ee459e8a" ns2:_="" ns3:_="">
    <xsd:import namespace="946a19a0-b3f0-43f4-8b54-3dac78f1a0fd"/>
    <xsd:import namespace="1b8276b3-3cac-4d9d-858a-e1601d06e1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a19a0-b3f0-43f4-8b54-3dac78f1a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8276b3-3cac-4d9d-858a-e1601d06e1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a95bd511-f7e4-4c8c-a28a-30842051f3c0}" ma:internalName="TaxCatchAll" ma:showField="CatchAllData" ma:web="1b8276b3-3cac-4d9d-858a-e1601d06e1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6a19a0-b3f0-43f4-8b54-3dac78f1a0fd">
      <Terms xmlns="http://schemas.microsoft.com/office/infopath/2007/PartnerControls"/>
    </lcf76f155ced4ddcb4097134ff3c332f>
    <TaxCatchAll xmlns="1b8276b3-3cac-4d9d-858a-e1601d06e1c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E30BEF-87A7-4880-B3AC-3873D0FDF7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6a19a0-b3f0-43f4-8b54-3dac78f1a0fd"/>
    <ds:schemaRef ds:uri="1b8276b3-3cac-4d9d-858a-e1601d06e1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D16187-E152-4D87-8CD0-49379C0EBFA2}">
  <ds:schemaRefs>
    <ds:schemaRef ds:uri="946a19a0-b3f0-43f4-8b54-3dac78f1a0fd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1b8276b3-3cac-4d9d-858a-e1601d06e1ca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AFE81AF-409B-44A0-9A84-F26D64EFAF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JAL-4</vt:lpstr>
    </vt:vector>
  </TitlesOfParts>
  <Manager/>
  <Company>Entergy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Entergy User</dc:creator>
  <cp:keywords/>
  <dc:description/>
  <cp:lastModifiedBy>Papadakis, Panagiotis</cp:lastModifiedBy>
  <cp:revision/>
  <cp:lastPrinted>2024-04-24T17:03:25Z</cp:lastPrinted>
  <dcterms:created xsi:type="dcterms:W3CDTF">2016-03-23T16:33:07Z</dcterms:created>
  <dcterms:modified xsi:type="dcterms:W3CDTF">2024-04-24T17:03:29Z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0x010100E078914301A0A446AFEE9EC806BE5346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2021-04-06T15:59:19Z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c3c4de75-23fd-4556-a7db-d4bc1f116615</vt:lpwstr>
  </property>
  <property fmtid="{D5CDD505-2E9C-101B-9397-08002B2CF9AE}" pid="9" name="MSIP_Label_4391f082-e357-48ae-be1c-7e151bab59c6_ContentBits">
    <vt:lpwstr>0</vt:lpwstr>
  </property>
  <property fmtid="{D5CDD505-2E9C-101B-9397-08002B2CF9AE}" pid="10" name="MediaServiceImageTags">
    <vt:lpwstr/>
  </property>
</Properties>
</file>